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48" documentId="11_16E24A364F62D4D17B1B1F8DAF3FFF85FB8D22AB" xr6:coauthVersionLast="47" xr6:coauthVersionMax="47" xr10:uidLastSave="{679A4DBB-5593-47AE-837E-217B45B57BF3}"/>
  <bookViews>
    <workbookView xWindow="-120" yWindow="-120" windowWidth="29040" windowHeight="15840" activeTab="1" xr2:uid="{00000000-000D-0000-FFFF-FFFF00000000}"/>
  </bookViews>
  <sheets>
    <sheet name="1. Toelichting" sheetId="3" r:id="rId1"/>
    <sheet name="2. 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I48" i="1"/>
  <c r="I50" i="1" s="1"/>
  <c r="I38" i="1" l="1"/>
  <c r="I39" i="1"/>
  <c r="I40" i="1"/>
  <c r="I41" i="1"/>
  <c r="I42" i="1"/>
  <c r="I43" i="1"/>
  <c r="I30" i="1"/>
  <c r="I31" i="1"/>
  <c r="I32" i="1"/>
  <c r="I33" i="1"/>
  <c r="I34" i="1"/>
  <c r="I35" i="1"/>
  <c r="I36" i="1"/>
  <c r="I37" i="1"/>
  <c r="I29" i="1"/>
  <c r="I16" i="1"/>
  <c r="I17" i="1"/>
  <c r="I18" i="1"/>
  <c r="I15" i="1"/>
  <c r="I7" i="1"/>
  <c r="I8" i="1"/>
  <c r="I9" i="1"/>
  <c r="I10" i="1"/>
  <c r="I6" i="1"/>
  <c r="I24" i="1"/>
  <c r="I23" i="1"/>
  <c r="I44" i="1" l="1"/>
  <c r="I19" i="1"/>
  <c r="I11" i="1"/>
  <c r="I25" i="1"/>
  <c r="I57" i="1" l="1"/>
</calcChain>
</file>

<file path=xl/sharedStrings.xml><?xml version="1.0" encoding="utf-8"?>
<sst xmlns="http://schemas.openxmlformats.org/spreadsheetml/2006/main" count="87" uniqueCount="53">
  <si>
    <r>
      <t xml:space="preserve">BIJLAGE 9 - PRIJZENBLAD
</t>
    </r>
    <r>
      <rPr>
        <sz val="14"/>
        <color theme="1"/>
        <rFont val="Arial"/>
        <family val="2"/>
      </rPr>
      <t>"</t>
    </r>
    <r>
      <rPr>
        <sz val="14"/>
        <rFont val="Arial"/>
        <family val="2"/>
      </rPr>
      <t>Medische karren, medische kasten en stellingen</t>
    </r>
    <r>
      <rPr>
        <sz val="14"/>
        <color theme="1"/>
        <rFont val="Arial"/>
        <family val="2"/>
      </rPr>
      <t xml:space="preserve">"
</t>
    </r>
  </si>
  <si>
    <r>
      <t xml:space="preserve">BIJLAGE 9 PRIJZENBLAD
</t>
    </r>
    <r>
      <rPr>
        <sz val="11"/>
        <color theme="1"/>
        <rFont val="Arial"/>
        <family val="2"/>
      </rPr>
      <t xml:space="preserve">"Medische karren, medische kasten en stellingen"
</t>
    </r>
  </si>
  <si>
    <t>Medische karren</t>
  </si>
  <si>
    <t>Huidig artikelnummer</t>
  </si>
  <si>
    <t>Huidige artikelomschrijving</t>
  </si>
  <si>
    <t>Prijs per stuk</t>
  </si>
  <si>
    <t>Aantal stuks per jaar (indicatief)</t>
  </si>
  <si>
    <t>Contractjaren</t>
  </si>
  <si>
    <t>Totale kosten</t>
  </si>
  <si>
    <t>221921300  </t>
  </si>
  <si>
    <t>Isolatietrolley</t>
  </si>
  <si>
    <t>Trolley 6040 polikliniek</t>
  </si>
  <si>
    <t>Medicijnverdeelwagen</t>
  </si>
  <si>
    <t>Zorgtrolley hematologie</t>
  </si>
  <si>
    <t>Zorgtrolley verpleegafdeling</t>
  </si>
  <si>
    <t>Medische kasten</t>
  </si>
  <si>
    <t>Bergkast l.dr.gl. wanden</t>
  </si>
  <si>
    <t>Bergkast r.dr.gl. wanden</t>
  </si>
  <si>
    <t xml:space="preserve">Totaal </t>
  </si>
  <si>
    <t>Stellingen</t>
  </si>
  <si>
    <t>Stelling</t>
  </si>
  <si>
    <t>8047005</t>
  </si>
  <si>
    <t>Bijbehorende modules en accessoires</t>
  </si>
  <si>
    <t>Prijs per stuks</t>
  </si>
  <si>
    <t>Separatiebak 600x400x50mm</t>
  </si>
  <si>
    <t>Separatiebak 600x400x100mm</t>
  </si>
  <si>
    <t>Mand 600x400x100mm</t>
  </si>
  <si>
    <t>Mand 600x400x200mm</t>
  </si>
  <si>
    <t>Separatieschot 60x5cm (tbv 5 cm bak)</t>
  </si>
  <si>
    <t>Separatieschot 40x5cm (tbv 5 cm bak)</t>
  </si>
  <si>
    <t>Separatieschot 60x10cm (tbv 10cm bak/mand)</t>
  </si>
  <si>
    <t>Separatieschot 40x10cm (tbv 10cm bak/mand)</t>
  </si>
  <si>
    <t>Legborddrager 300mm</t>
  </si>
  <si>
    <t>Legborddrager 400mm</t>
  </si>
  <si>
    <t>Legborddrager 500mm</t>
  </si>
  <si>
    <t>Legborddrager 600mm</t>
  </si>
  <si>
    <t>Legborddrager 700mm</t>
  </si>
  <si>
    <t>Legborddrager 800mm</t>
  </si>
  <si>
    <t>Legborddrager 1000mm</t>
  </si>
  <si>
    <t>Overig</t>
  </si>
  <si>
    <t>Werkzaamheden</t>
  </si>
  <si>
    <t>Tarief per uur</t>
  </si>
  <si>
    <t>Aantal uren per jaar (indicatief)</t>
  </si>
  <si>
    <t>Uurtarief installatie</t>
  </si>
  <si>
    <t>Uurtarief reparatie</t>
  </si>
  <si>
    <t>Totaal</t>
  </si>
  <si>
    <t>Kortingspercentage</t>
  </si>
  <si>
    <t>Inschrijfprijs</t>
  </si>
  <si>
    <r>
      <t xml:space="preserve">INSTRUCTIE:
</t>
    </r>
    <r>
      <rPr>
        <sz val="10"/>
        <color rgb="FF000000"/>
        <rFont val="Arial"/>
      </rPr>
      <t xml:space="preserve">1. U dient in dit formulier (tabblad 2) per onderdeel een prijs in te vullen. Houd daarbij rekening met het volgende:
- Enkel en alleen de groene velden dienen ingevuld te worden;
- De afgegeven prijzen zijn finale en definitieve prijzen;
- Prijzen zijn in euro's en exclusief BTW (21%);
- Prijzen zijn in 2 decimalen achter de komma;
- In uw prijsstelling is inbegrepen het voldoen aan alle gestelde vereisten in de Offerteleidraad inclusief bijlagen;
- Kosten welke niet staan vermeld in dit prijzenblad, kunnen niet (later) in rekening worden gebracht bij het Erasmus MC;
- Een onjuist of niet volledig ingevuld prijzenblad kan leiden tot uitsluiting;
- Wijziging van de lay-out en de gebruikte formules in dit prijzenblad is niet toegestaan en kan leiden tot uitsluiting;
- De hoeveelheden genoemd door Erasmus MC zijn indicatief en er kunnen geen rechten aan worden ontleend;
2. De waarde zoals weergegeven bij "Inschrijfprijs" wordt vergeleken met andere inschrijvers. In de offerteleidraad wordt beschreven op welke wijze de score voor het onderdeel "Prijs" wordt berekend. 
</t>
    </r>
  </si>
  <si>
    <r>
      <t>Kortingspercentage</t>
    </r>
    <r>
      <rPr>
        <sz val="11"/>
        <color rgb="FF000000"/>
        <rFont val="Calibri"/>
      </rPr>
      <t xml:space="preserve"> voor artikelen die binnen uw assortiment vallen</t>
    </r>
  </si>
  <si>
    <t>Nieuw artikelnummer</t>
  </si>
  <si>
    <t>Nieuwe artikelomschrijving</t>
  </si>
  <si>
    <t>Nieuwe artikelspecificatie (afmetingen, materiaalsoort, eventuele normering)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</si>
</sst>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€&quot;\ * #,##0.00_ ;_ &quot;€&quot;\ * \-#,##0.00_ ;_ &quot;€&quot;\ * &quot;-&quot;??_ ;_ @_ "/>
    <numFmt numFmtId="165" formatCode="_-&quot;€&quot;* #,##0_-;_-&quot;€&quot;* #,##0\-;_-&quot;€&quot;* &quot;-&quot;_-;_-@_-"/>
    <numFmt numFmtId="166" formatCode="&quot;€&quot;#,##0.00_-"/>
    <numFmt numFmtId="167" formatCode="&quot;€&quot;\ #,##0.00"/>
    <numFmt numFmtId="168" formatCode="&quot;€&quot;\ #,##0.00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sz val="11"/>
      <color rgb="FF242424"/>
      <name val="Calibri"/>
      <family val="2"/>
      <scheme val="minor"/>
    </font>
    <font>
      <sz val="11"/>
      <color theme="1"/>
      <name val="Calibri"/>
      <family val="2"/>
    </font>
    <font>
      <sz val="14"/>
      <name val="Arial"/>
      <family val="2"/>
    </font>
    <font>
      <b/>
      <i/>
      <sz val="11"/>
      <color theme="1"/>
      <name val="Calibri"/>
      <family val="2"/>
      <scheme val="minor"/>
    </font>
    <font>
      <sz val="11"/>
      <name val="Calibri"/>
      <charset val="1"/>
    </font>
    <font>
      <sz val="11"/>
      <name val="Calibri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b/>
      <sz val="10"/>
      <name val="Arial"/>
    </font>
    <font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>
      <alignment horizontal="center"/>
    </xf>
    <xf numFmtId="0" fontId="3" fillId="0" borderId="0"/>
    <xf numFmtId="164" fontId="3" fillId="0" borderId="0" applyFill="0" applyBorder="0" applyAlignment="0" applyProtection="0"/>
  </cellStyleXfs>
  <cellXfs count="85">
    <xf numFmtId="0" fontId="0" fillId="0" borderId="0" xfId="0"/>
    <xf numFmtId="0" fontId="0" fillId="3" borderId="0" xfId="0" applyFill="1"/>
    <xf numFmtId="0" fontId="3" fillId="0" borderId="0" xfId="2" applyAlignment="1">
      <alignment vertical="center"/>
    </xf>
    <xf numFmtId="0" fontId="3" fillId="0" borderId="0" xfId="2" applyAlignment="1">
      <alignment horizontal="left" vertical="center"/>
    </xf>
    <xf numFmtId="0" fontId="3" fillId="0" borderId="0" xfId="2" applyAlignment="1">
      <alignment horizontal="left" vertical="top"/>
    </xf>
    <xf numFmtId="0" fontId="3" fillId="0" borderId="0" xfId="2" applyAlignment="1">
      <alignment horizontal="left" vertical="top" wrapText="1"/>
    </xf>
    <xf numFmtId="0" fontId="3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7" fontId="2" fillId="0" borderId="0" xfId="0" applyNumberFormat="1" applyFont="1" applyAlignment="1">
      <alignment horizontal="center"/>
    </xf>
    <xf numFmtId="166" fontId="0" fillId="5" borderId="4" xfId="0" applyNumberFormat="1" applyFill="1" applyBorder="1"/>
    <xf numFmtId="0" fontId="0" fillId="4" borderId="4" xfId="0" applyFill="1" applyBorder="1" applyAlignment="1">
      <alignment horizontal="center"/>
    </xf>
    <xf numFmtId="167" fontId="0" fillId="4" borderId="4" xfId="0" applyNumberFormat="1" applyFill="1" applyBorder="1" applyAlignment="1">
      <alignment horizontal="center"/>
    </xf>
    <xf numFmtId="168" fontId="2" fillId="4" borderId="4" xfId="0" applyNumberFormat="1" applyFont="1" applyFill="1" applyBorder="1" applyAlignment="1">
      <alignment horizontal="center"/>
    </xf>
    <xf numFmtId="167" fontId="2" fillId="4" borderId="4" xfId="0" applyNumberFormat="1" applyFont="1" applyFill="1" applyBorder="1" applyAlignment="1">
      <alignment horizontal="center"/>
    </xf>
    <xf numFmtId="0" fontId="4" fillId="2" borderId="4" xfId="2" applyFont="1" applyFill="1" applyBorder="1" applyAlignment="1">
      <alignment vertical="top" wrapText="1"/>
    </xf>
    <xf numFmtId="0" fontId="9" fillId="5" borderId="4" xfId="0" applyFont="1" applyFill="1" applyBorder="1"/>
    <xf numFmtId="0" fontId="10" fillId="5" borderId="4" xfId="0" applyFont="1" applyFill="1" applyBorder="1" applyAlignment="1">
      <alignment horizontal="left" vertical="top"/>
    </xf>
    <xf numFmtId="0" fontId="0" fillId="5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center" vertical="top"/>
    </xf>
    <xf numFmtId="0" fontId="10" fillId="5" borderId="3" xfId="0" applyFont="1" applyFill="1" applyBorder="1" applyAlignment="1">
      <alignment horizontal="left" vertical="top"/>
    </xf>
    <xf numFmtId="0" fontId="9" fillId="5" borderId="3" xfId="0" applyFont="1" applyFill="1" applyBorder="1"/>
    <xf numFmtId="0" fontId="0" fillId="0" borderId="5" xfId="0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" fontId="0" fillId="0" borderId="5" xfId="0" applyNumberFormat="1" applyBorder="1" applyAlignment="1">
      <alignment horizontal="left" vertical="center" wrapText="1"/>
    </xf>
    <xf numFmtId="0" fontId="13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166" fontId="0" fillId="5" borderId="1" xfId="0" applyNumberFormat="1" applyFill="1" applyBorder="1"/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7" fontId="0" fillId="4" borderId="3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0" xfId="0" applyBorder="1"/>
    <xf numFmtId="0" fontId="13" fillId="0" borderId="4" xfId="0" applyFont="1" applyBorder="1" applyAlignment="1">
      <alignment horizontal="left" wrapText="1"/>
    </xf>
    <xf numFmtId="168" fontId="2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left" wrapText="1"/>
    </xf>
    <xf numFmtId="0" fontId="0" fillId="0" borderId="13" xfId="0" applyBorder="1"/>
    <xf numFmtId="0" fontId="9" fillId="5" borderId="11" xfId="0" applyFont="1" applyFill="1" applyBorder="1"/>
    <xf numFmtId="0" fontId="9" fillId="5" borderId="6" xfId="0" applyFont="1" applyFill="1" applyBorder="1"/>
    <xf numFmtId="166" fontId="0" fillId="5" borderId="12" xfId="0" applyNumberFormat="1" applyFill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7" fontId="0" fillId="4" borderId="6" xfId="0" applyNumberFormat="1" applyFill="1" applyBorder="1" applyAlignment="1">
      <alignment horizontal="center"/>
    </xf>
    <xf numFmtId="0" fontId="4" fillId="2" borderId="6" xfId="2" applyFont="1" applyFill="1" applyBorder="1" applyAlignment="1">
      <alignment vertical="top" wrapText="1"/>
    </xf>
    <xf numFmtId="0" fontId="14" fillId="0" borderId="5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" fillId="2" borderId="4" xfId="2" applyFont="1" applyFill="1" applyBorder="1" applyAlignment="1">
      <alignment vertical="top"/>
    </xf>
    <xf numFmtId="0" fontId="0" fillId="0" borderId="0" xfId="0" applyAlignment="1">
      <alignment horizontal="left" vertical="top"/>
    </xf>
    <xf numFmtId="168" fontId="2" fillId="7" borderId="4" xfId="0" applyNumberFormat="1" applyFont="1" applyFill="1" applyBorder="1" applyAlignment="1">
      <alignment horizontal="center" vertical="top"/>
    </xf>
    <xf numFmtId="10" fontId="0" fillId="5" borderId="4" xfId="0" applyNumberFormat="1" applyFill="1" applyBorder="1" applyAlignment="1">
      <alignment horizontal="left" vertical="top"/>
    </xf>
    <xf numFmtId="0" fontId="9" fillId="5" borderId="16" xfId="0" applyFont="1" applyFill="1" applyBorder="1"/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3" xfId="2" applyFont="1" applyFill="1" applyBorder="1" applyAlignment="1">
      <alignment horizontal="left" vertical="center" wrapText="1"/>
    </xf>
    <xf numFmtId="0" fontId="4" fillId="2" borderId="12" xfId="2" applyFont="1" applyFill="1" applyBorder="1" applyAlignment="1">
      <alignment horizontal="left" vertical="top"/>
    </xf>
    <xf numFmtId="0" fontId="4" fillId="2" borderId="15" xfId="2" applyFont="1" applyFill="1" applyBorder="1" applyAlignment="1">
      <alignment horizontal="left" vertical="top"/>
    </xf>
    <xf numFmtId="0" fontId="4" fillId="2" borderId="11" xfId="2" applyFont="1" applyFill="1" applyBorder="1" applyAlignment="1">
      <alignment horizontal="left" vertical="top"/>
    </xf>
    <xf numFmtId="0" fontId="14" fillId="0" borderId="4" xfId="0" applyFont="1" applyBorder="1" applyAlignment="1">
      <alignment horizontal="left" wrapText="1"/>
    </xf>
    <xf numFmtId="0" fontId="17" fillId="4" borderId="4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center" vertical="top"/>
    </xf>
    <xf numFmtId="0" fontId="4" fillId="2" borderId="4" xfId="2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/>
    </xf>
    <xf numFmtId="0" fontId="19" fillId="2" borderId="4" xfId="2" applyFont="1" applyFill="1" applyBorder="1" applyAlignment="1">
      <alignment vertical="top" wrapText="1"/>
    </xf>
    <xf numFmtId="0" fontId="20" fillId="5" borderId="3" xfId="0" applyFont="1" applyFill="1" applyBorder="1" applyAlignment="1">
      <alignment horizontal="left" vertical="top"/>
    </xf>
  </cellXfs>
  <cellStyles count="4">
    <cellStyle name="Currency 2" xfId="3" xr:uid="{00000000-0005-0000-0000-000000000000}"/>
    <cellStyle name="Standaard" xfId="0" builtinId="0"/>
    <cellStyle name="Standaard 3" xfId="2" xr:uid="{00000000-0005-0000-0000-000002000000}"/>
    <cellStyle name="Style 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1200978</xdr:colOff>
      <xdr:row>1</xdr:row>
      <xdr:rowOff>82825</xdr:rowOff>
    </xdr:from>
    <xdr:to>
      <xdr:col>5</xdr:col>
      <xdr:colOff>467139</xdr:colOff>
      <xdr:row>1</xdr:row>
      <xdr:rowOff>1140100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49978" y="273325"/>
          <a:ext cx="2247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"/>
  <sheetViews>
    <sheetView zoomScale="115" zoomScaleNormal="115" workbookViewId="0">
      <selection activeCell="B9" sqref="B9"/>
    </sheetView>
  </sheetViews>
  <sheetFormatPr defaultRowHeight="15" x14ac:dyDescent="0.25"/>
  <cols>
    <col min="1" max="1" width="62.28515625" customWidth="1"/>
    <col min="2" max="2" width="20" customWidth="1"/>
    <col min="3" max="3" width="25.85546875" customWidth="1"/>
    <col min="4" max="4" width="35.5703125" customWidth="1"/>
  </cols>
  <sheetData>
    <row r="2" spans="1:10" s="2" customFormat="1" ht="96" customHeight="1" x14ac:dyDescent="0.25">
      <c r="A2" s="58" t="s">
        <v>0</v>
      </c>
      <c r="B2" s="59"/>
      <c r="C2" s="59"/>
      <c r="D2" s="59"/>
      <c r="E2" s="59"/>
      <c r="F2" s="60"/>
    </row>
    <row r="3" spans="1:10" s="2" customFormat="1" ht="12.75" x14ac:dyDescent="0.25">
      <c r="A3" s="3"/>
      <c r="B3" s="3"/>
      <c r="D3" s="4"/>
      <c r="E3" s="5"/>
      <c r="F3" s="6"/>
    </row>
    <row r="4" spans="1:10" s="2" customFormat="1" ht="256.5" customHeight="1" x14ac:dyDescent="0.25">
      <c r="A4" s="61" t="s">
        <v>48</v>
      </c>
      <c r="B4" s="62"/>
      <c r="C4" s="62"/>
      <c r="D4" s="62"/>
      <c r="E4" s="62"/>
      <c r="F4" s="63"/>
    </row>
    <row r="6" spans="1:10" s="2" customFormat="1" ht="12.75" x14ac:dyDescent="0.25">
      <c r="A6" s="8"/>
      <c r="B6" s="8"/>
      <c r="C6" s="7"/>
      <c r="D6" s="4"/>
      <c r="E6" s="5"/>
      <c r="F6" s="3"/>
      <c r="G6" s="3"/>
      <c r="H6" s="3"/>
      <c r="I6" s="3"/>
      <c r="J6" s="3"/>
    </row>
    <row r="7" spans="1:10" ht="15.75" customHeight="1" x14ac:dyDescent="0.25"/>
    <row r="8" spans="1:10" ht="15.75" x14ac:dyDescent="0.25">
      <c r="C8" s="9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U57"/>
  <sheetViews>
    <sheetView tabSelected="1" zoomScaleNormal="100" workbookViewId="0">
      <selection activeCell="D63" sqref="D63"/>
    </sheetView>
  </sheetViews>
  <sheetFormatPr defaultRowHeight="15" x14ac:dyDescent="0.25"/>
  <cols>
    <col min="1" max="1" width="22" customWidth="1"/>
    <col min="2" max="3" width="35.140625" customWidth="1"/>
    <col min="4" max="5" width="26.42578125" customWidth="1"/>
    <col min="6" max="6" width="20" customWidth="1"/>
    <col min="7" max="7" width="30.42578125" bestFit="1" customWidth="1"/>
    <col min="8" max="8" width="22" bestFit="1" customWidth="1"/>
    <col min="9" max="9" width="20.140625" customWidth="1"/>
  </cols>
  <sheetData>
    <row r="2" spans="1:177" s="2" customFormat="1" ht="38.25" customHeight="1" x14ac:dyDescent="0.25">
      <c r="A2" s="78" t="s">
        <v>1</v>
      </c>
      <c r="B2" s="79"/>
      <c r="C2" s="79"/>
      <c r="D2" s="79"/>
      <c r="E2" s="79"/>
      <c r="F2" s="79"/>
      <c r="G2" s="79"/>
      <c r="H2" s="79"/>
      <c r="I2" s="79"/>
    </row>
    <row r="3" spans="1:177" ht="15.75" customHeight="1" x14ac:dyDescent="0.25"/>
    <row r="4" spans="1:177" ht="15.75" customHeight="1" x14ac:dyDescent="0.25">
      <c r="A4" s="80" t="s">
        <v>2</v>
      </c>
      <c r="B4" s="80"/>
      <c r="C4" s="80"/>
      <c r="D4" s="80"/>
      <c r="E4" s="80"/>
      <c r="F4" s="80"/>
      <c r="G4" s="80"/>
      <c r="H4" s="80"/>
      <c r="I4" s="80"/>
    </row>
    <row r="5" spans="1:177" s="1" customFormat="1" ht="51" x14ac:dyDescent="0.25">
      <c r="A5" s="50" t="s">
        <v>3</v>
      </c>
      <c r="B5" s="50" t="s">
        <v>4</v>
      </c>
      <c r="C5" s="83" t="s">
        <v>50</v>
      </c>
      <c r="D5" s="18" t="s">
        <v>51</v>
      </c>
      <c r="E5" s="18" t="s">
        <v>52</v>
      </c>
      <c r="F5" s="18" t="s">
        <v>5</v>
      </c>
      <c r="G5" s="50" t="s">
        <v>6</v>
      </c>
      <c r="H5" s="18" t="s">
        <v>7</v>
      </c>
      <c r="I5" s="18" t="s">
        <v>8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</row>
    <row r="6" spans="1:177" x14ac:dyDescent="0.25">
      <c r="A6" s="40" t="s">
        <v>9</v>
      </c>
      <c r="B6" s="39" t="s">
        <v>10</v>
      </c>
      <c r="C6" s="24"/>
      <c r="D6" s="24"/>
      <c r="E6" s="19"/>
      <c r="F6" s="34">
        <v>0</v>
      </c>
      <c r="G6" s="38">
        <v>5</v>
      </c>
      <c r="H6" s="35">
        <v>4</v>
      </c>
      <c r="I6" s="15">
        <f>F6*G6*H6</f>
        <v>0</v>
      </c>
    </row>
    <row r="7" spans="1:177" x14ac:dyDescent="0.25">
      <c r="A7" s="40">
        <v>22621313</v>
      </c>
      <c r="B7" t="s">
        <v>11</v>
      </c>
      <c r="C7" s="57"/>
      <c r="D7" s="57"/>
      <c r="E7" s="19"/>
      <c r="F7" s="34">
        <v>0</v>
      </c>
      <c r="G7" s="38">
        <v>3</v>
      </c>
      <c r="H7" s="35">
        <v>4</v>
      </c>
      <c r="I7" s="15">
        <f t="shared" ref="I7:I10" si="0">F7*G7*H7</f>
        <v>0</v>
      </c>
    </row>
    <row r="8" spans="1:177" x14ac:dyDescent="0.25">
      <c r="A8" s="40">
        <v>221631318</v>
      </c>
      <c r="B8" s="39" t="s">
        <v>12</v>
      </c>
      <c r="C8" s="24"/>
      <c r="D8" s="24"/>
      <c r="E8" s="19"/>
      <c r="F8" s="34">
        <v>0</v>
      </c>
      <c r="G8" s="38">
        <v>1</v>
      </c>
      <c r="H8" s="35">
        <v>4</v>
      </c>
      <c r="I8" s="15">
        <f t="shared" si="0"/>
        <v>0</v>
      </c>
    </row>
    <row r="9" spans="1:177" x14ac:dyDescent="0.25">
      <c r="A9" s="40">
        <v>221920300</v>
      </c>
      <c r="B9" s="39" t="s">
        <v>13</v>
      </c>
      <c r="C9" s="24"/>
      <c r="D9" s="24"/>
      <c r="E9" s="19"/>
      <c r="F9" s="34">
        <v>0</v>
      </c>
      <c r="G9" s="38">
        <v>4</v>
      </c>
      <c r="H9" s="35">
        <v>4</v>
      </c>
      <c r="I9" s="15">
        <f t="shared" si="0"/>
        <v>0</v>
      </c>
    </row>
    <row r="10" spans="1:177" x14ac:dyDescent="0.25">
      <c r="A10" s="42">
        <v>221821399</v>
      </c>
      <c r="B10" s="43" t="s">
        <v>14</v>
      </c>
      <c r="C10" s="44"/>
      <c r="D10" s="44"/>
      <c r="E10" s="45"/>
      <c r="F10" s="46">
        <v>0</v>
      </c>
      <c r="G10" s="47">
        <v>1</v>
      </c>
      <c r="H10" s="48">
        <v>4</v>
      </c>
      <c r="I10" s="49">
        <f t="shared" si="0"/>
        <v>0</v>
      </c>
    </row>
    <row r="11" spans="1:177" x14ac:dyDescent="0.25">
      <c r="A11" s="69"/>
      <c r="B11" s="69"/>
      <c r="C11" s="69"/>
      <c r="D11" s="69"/>
      <c r="E11" s="69"/>
      <c r="F11" s="69"/>
      <c r="G11" s="69"/>
      <c r="H11" s="69"/>
      <c r="I11" s="16">
        <f>SUM(I6:I10)</f>
        <v>0</v>
      </c>
    </row>
    <row r="12" spans="1:177" x14ac:dyDescent="0.25">
      <c r="A12" s="10"/>
      <c r="B12" s="10"/>
      <c r="C12" s="10"/>
      <c r="D12" s="10"/>
      <c r="E12" s="10"/>
      <c r="F12" s="10"/>
      <c r="G12" s="10"/>
      <c r="H12" s="10"/>
      <c r="I12" s="41"/>
    </row>
    <row r="13" spans="1:177" x14ac:dyDescent="0.25">
      <c r="A13" s="82" t="s">
        <v>15</v>
      </c>
      <c r="B13" s="82"/>
      <c r="C13" s="82"/>
      <c r="D13" s="82"/>
      <c r="E13" s="82"/>
      <c r="F13" s="82"/>
      <c r="G13" s="82"/>
      <c r="H13" s="82"/>
      <c r="I13" s="82"/>
    </row>
    <row r="14" spans="1:177" ht="51" x14ac:dyDescent="0.25">
      <c r="A14" s="50" t="s">
        <v>3</v>
      </c>
      <c r="B14" s="50" t="s">
        <v>4</v>
      </c>
      <c r="C14" s="83" t="s">
        <v>50</v>
      </c>
      <c r="D14" s="18" t="s">
        <v>51</v>
      </c>
      <c r="E14" s="18" t="s">
        <v>52</v>
      </c>
      <c r="F14" s="18" t="s">
        <v>5</v>
      </c>
      <c r="G14" s="18" t="s">
        <v>6</v>
      </c>
      <c r="H14" s="18" t="s">
        <v>7</v>
      </c>
      <c r="I14" s="18" t="s">
        <v>8</v>
      </c>
    </row>
    <row r="15" spans="1:177" x14ac:dyDescent="0.25">
      <c r="A15" s="29">
        <v>4050452106541</v>
      </c>
      <c r="B15" s="28" t="s">
        <v>16</v>
      </c>
      <c r="C15" s="84"/>
      <c r="D15" s="23"/>
      <c r="E15" s="20"/>
      <c r="F15" s="13">
        <v>0</v>
      </c>
      <c r="G15" s="14">
        <v>20</v>
      </c>
      <c r="H15" s="14">
        <v>4</v>
      </c>
      <c r="I15" s="15">
        <f>F15*G15*H15</f>
        <v>0</v>
      </c>
    </row>
    <row r="16" spans="1:177" x14ac:dyDescent="0.25">
      <c r="A16" s="29">
        <v>4050452106531</v>
      </c>
      <c r="B16" s="28" t="s">
        <v>17</v>
      </c>
      <c r="C16" s="84"/>
      <c r="D16" s="23"/>
      <c r="E16" s="20"/>
      <c r="F16" s="13">
        <v>0</v>
      </c>
      <c r="G16" s="14">
        <v>20</v>
      </c>
      <c r="H16" s="14">
        <v>4</v>
      </c>
      <c r="I16" s="15">
        <f t="shared" ref="I16:I18" si="1">F16*G16*H16</f>
        <v>0</v>
      </c>
    </row>
    <row r="17" spans="1:9" x14ac:dyDescent="0.25">
      <c r="A17" s="29">
        <v>4050652104541</v>
      </c>
      <c r="B17" s="28" t="s">
        <v>16</v>
      </c>
      <c r="C17" s="84"/>
      <c r="D17" s="23"/>
      <c r="E17" s="20"/>
      <c r="F17" s="13">
        <v>0</v>
      </c>
      <c r="G17" s="14">
        <v>15</v>
      </c>
      <c r="H17" s="14">
        <v>4</v>
      </c>
      <c r="I17" s="15">
        <f t="shared" si="1"/>
        <v>0</v>
      </c>
    </row>
    <row r="18" spans="1:9" x14ac:dyDescent="0.25">
      <c r="A18" s="29">
        <v>4050652104531</v>
      </c>
      <c r="B18" s="28" t="s">
        <v>17</v>
      </c>
      <c r="C18" s="84"/>
      <c r="D18" s="23"/>
      <c r="E18" s="20"/>
      <c r="F18" s="13">
        <v>0</v>
      </c>
      <c r="G18" s="22">
        <v>15</v>
      </c>
      <c r="H18" s="14">
        <v>4</v>
      </c>
      <c r="I18" s="15">
        <f t="shared" si="1"/>
        <v>0</v>
      </c>
    </row>
    <row r="19" spans="1:9" x14ac:dyDescent="0.25">
      <c r="A19" s="76" t="s">
        <v>18</v>
      </c>
      <c r="B19" s="74"/>
      <c r="C19" s="74"/>
      <c r="D19" s="74"/>
      <c r="E19" s="74"/>
      <c r="F19" s="74"/>
      <c r="G19" s="74"/>
      <c r="H19" s="77"/>
      <c r="I19" s="17">
        <f>SUM(I15:I18)</f>
        <v>0</v>
      </c>
    </row>
    <row r="20" spans="1:9" x14ac:dyDescent="0.25">
      <c r="A20" s="10"/>
      <c r="B20" s="10"/>
      <c r="C20" s="10"/>
      <c r="D20" s="10"/>
      <c r="E20" s="10"/>
      <c r="F20" s="11"/>
      <c r="G20" s="11"/>
      <c r="H20" s="11"/>
      <c r="I20" s="12"/>
    </row>
    <row r="21" spans="1:9" x14ac:dyDescent="0.25">
      <c r="A21" s="81" t="s">
        <v>19</v>
      </c>
      <c r="B21" s="81"/>
      <c r="C21" s="81"/>
      <c r="D21" s="81"/>
      <c r="E21" s="81"/>
      <c r="F21" s="81"/>
      <c r="G21" s="81"/>
      <c r="H21" s="81"/>
      <c r="I21" s="81"/>
    </row>
    <row r="22" spans="1:9" ht="51" x14ac:dyDescent="0.25">
      <c r="A22" s="18" t="s">
        <v>3</v>
      </c>
      <c r="B22" s="50" t="s">
        <v>4</v>
      </c>
      <c r="C22" s="83" t="s">
        <v>50</v>
      </c>
      <c r="D22" s="18" t="s">
        <v>51</v>
      </c>
      <c r="E22" s="18" t="s">
        <v>52</v>
      </c>
      <c r="F22" s="18" t="s">
        <v>5</v>
      </c>
      <c r="G22" s="18" t="s">
        <v>6</v>
      </c>
      <c r="H22" s="18" t="s">
        <v>7</v>
      </c>
      <c r="I22" s="18" t="s">
        <v>8</v>
      </c>
    </row>
    <row r="23" spans="1:9" x14ac:dyDescent="0.25">
      <c r="A23" s="26">
        <v>8047001</v>
      </c>
      <c r="B23" s="25" t="s">
        <v>20</v>
      </c>
      <c r="C23" s="84"/>
      <c r="D23" s="23"/>
      <c r="E23" s="20"/>
      <c r="F23" s="13">
        <v>0</v>
      </c>
      <c r="G23" s="14">
        <v>130</v>
      </c>
      <c r="H23" s="14">
        <v>4</v>
      </c>
      <c r="I23" s="15">
        <f>F23*G23*H23</f>
        <v>0</v>
      </c>
    </row>
    <row r="24" spans="1:9" x14ac:dyDescent="0.25">
      <c r="A24" s="27" t="s">
        <v>21</v>
      </c>
      <c r="B24" s="25" t="s">
        <v>20</v>
      </c>
      <c r="C24" s="84"/>
      <c r="D24" s="23"/>
      <c r="E24" s="20"/>
      <c r="F24" s="13">
        <v>0</v>
      </c>
      <c r="G24" s="14">
        <v>6</v>
      </c>
      <c r="H24" s="14">
        <v>4</v>
      </c>
      <c r="I24" s="15">
        <f t="shared" ref="I24" si="2">F24*G24*H24</f>
        <v>0</v>
      </c>
    </row>
    <row r="25" spans="1:9" x14ac:dyDescent="0.25">
      <c r="A25" s="76" t="s">
        <v>18</v>
      </c>
      <c r="B25" s="74"/>
      <c r="C25" s="74"/>
      <c r="D25" s="74"/>
      <c r="E25" s="74"/>
      <c r="F25" s="74"/>
      <c r="G25" s="74"/>
      <c r="H25" s="77"/>
      <c r="I25" s="17">
        <f>SUM(I23:I24)</f>
        <v>0</v>
      </c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2"/>
    </row>
    <row r="27" spans="1:9" x14ac:dyDescent="0.25">
      <c r="A27" s="80" t="s">
        <v>22</v>
      </c>
      <c r="B27" s="80"/>
      <c r="C27" s="80"/>
      <c r="D27" s="80"/>
      <c r="E27" s="80"/>
      <c r="F27" s="80"/>
      <c r="G27" s="80"/>
      <c r="H27" s="80"/>
      <c r="I27" s="80"/>
    </row>
    <row r="28" spans="1:9" ht="51" x14ac:dyDescent="0.25">
      <c r="A28" s="50" t="s">
        <v>3</v>
      </c>
      <c r="B28" s="18" t="s">
        <v>4</v>
      </c>
      <c r="C28" s="18" t="s">
        <v>50</v>
      </c>
      <c r="D28" s="18" t="s">
        <v>51</v>
      </c>
      <c r="E28" s="18" t="s">
        <v>52</v>
      </c>
      <c r="F28" s="18" t="s">
        <v>23</v>
      </c>
      <c r="G28" s="18" t="s">
        <v>6</v>
      </c>
      <c r="H28" s="50" t="s">
        <v>7</v>
      </c>
      <c r="I28" s="18" t="s">
        <v>8</v>
      </c>
    </row>
    <row r="29" spans="1:9" x14ac:dyDescent="0.25">
      <c r="A29" s="30">
        <v>399000</v>
      </c>
      <c r="B29" s="31" t="s">
        <v>24</v>
      </c>
      <c r="C29" s="20"/>
      <c r="D29" s="20"/>
      <c r="E29" s="20"/>
      <c r="F29" s="13">
        <v>0</v>
      </c>
      <c r="G29" s="36">
        <v>125</v>
      </c>
      <c r="H29" s="14">
        <v>4</v>
      </c>
      <c r="I29" s="37">
        <f>F29*G29*H29</f>
        <v>0</v>
      </c>
    </row>
    <row r="30" spans="1:9" x14ac:dyDescent="0.25">
      <c r="A30" s="30">
        <v>399003</v>
      </c>
      <c r="B30" s="31" t="s">
        <v>25</v>
      </c>
      <c r="C30" s="20"/>
      <c r="D30" s="20"/>
      <c r="E30" s="20"/>
      <c r="F30" s="13">
        <v>0</v>
      </c>
      <c r="G30" s="36">
        <v>16</v>
      </c>
      <c r="H30" s="14">
        <v>4</v>
      </c>
      <c r="I30" s="37">
        <f t="shared" ref="I30:I37" si="3">F30*G30*H30</f>
        <v>0</v>
      </c>
    </row>
    <row r="31" spans="1:9" x14ac:dyDescent="0.25">
      <c r="A31" s="30">
        <v>399004</v>
      </c>
      <c r="B31" s="31" t="s">
        <v>26</v>
      </c>
      <c r="C31" s="20"/>
      <c r="D31" s="20"/>
      <c r="E31" s="20"/>
      <c r="F31" s="13">
        <v>0</v>
      </c>
      <c r="G31" s="36">
        <v>239</v>
      </c>
      <c r="H31" s="14">
        <v>4</v>
      </c>
      <c r="I31" s="37">
        <f t="shared" si="3"/>
        <v>0</v>
      </c>
    </row>
    <row r="32" spans="1:9" x14ac:dyDescent="0.25">
      <c r="A32" s="30">
        <v>399007</v>
      </c>
      <c r="B32" s="31" t="s">
        <v>27</v>
      </c>
      <c r="C32" s="20"/>
      <c r="D32" s="20"/>
      <c r="E32" s="20"/>
      <c r="F32" s="13">
        <v>0</v>
      </c>
      <c r="G32" s="36">
        <v>72</v>
      </c>
      <c r="H32" s="14">
        <v>4</v>
      </c>
      <c r="I32" s="37">
        <f t="shared" si="3"/>
        <v>0</v>
      </c>
    </row>
    <row r="33" spans="1:9" x14ac:dyDescent="0.25">
      <c r="A33" s="30">
        <v>399002</v>
      </c>
      <c r="B33" s="31" t="s">
        <v>28</v>
      </c>
      <c r="C33" s="20"/>
      <c r="D33" s="20"/>
      <c r="E33" s="20"/>
      <c r="F33" s="13">
        <v>0</v>
      </c>
      <c r="G33" s="36">
        <v>600</v>
      </c>
      <c r="H33" s="14">
        <v>4</v>
      </c>
      <c r="I33" s="37">
        <f t="shared" si="3"/>
        <v>0</v>
      </c>
    </row>
    <row r="34" spans="1:9" x14ac:dyDescent="0.25">
      <c r="A34" s="30">
        <v>399001</v>
      </c>
      <c r="B34" s="31" t="s">
        <v>29</v>
      </c>
      <c r="C34" s="20"/>
      <c r="D34" s="20"/>
      <c r="E34" s="20"/>
      <c r="F34" s="13">
        <v>0</v>
      </c>
      <c r="G34" s="36">
        <v>300</v>
      </c>
      <c r="H34" s="14">
        <v>4</v>
      </c>
      <c r="I34" s="37">
        <f t="shared" si="3"/>
        <v>0</v>
      </c>
    </row>
    <row r="35" spans="1:9" ht="30" x14ac:dyDescent="0.25">
      <c r="A35" s="30">
        <v>399005</v>
      </c>
      <c r="B35" s="33" t="s">
        <v>30</v>
      </c>
      <c r="C35" s="20"/>
      <c r="D35" s="20"/>
      <c r="E35" s="20"/>
      <c r="F35" s="13">
        <v>0</v>
      </c>
      <c r="G35" s="36">
        <v>200</v>
      </c>
      <c r="H35" s="14">
        <v>4</v>
      </c>
      <c r="I35" s="37">
        <f t="shared" si="3"/>
        <v>0</v>
      </c>
    </row>
    <row r="36" spans="1:9" ht="30" x14ac:dyDescent="0.25">
      <c r="A36" s="30">
        <v>399006</v>
      </c>
      <c r="B36" s="33" t="s">
        <v>31</v>
      </c>
      <c r="C36" s="20"/>
      <c r="D36" s="20"/>
      <c r="E36" s="20"/>
      <c r="F36" s="13">
        <v>0</v>
      </c>
      <c r="G36" s="36">
        <v>300</v>
      </c>
      <c r="H36" s="14">
        <v>4</v>
      </c>
      <c r="I36" s="37">
        <f t="shared" si="3"/>
        <v>0</v>
      </c>
    </row>
    <row r="37" spans="1:9" x14ac:dyDescent="0.25">
      <c r="A37" s="51">
        <v>8047011</v>
      </c>
      <c r="B37" s="32" t="s">
        <v>32</v>
      </c>
      <c r="C37" s="20"/>
      <c r="D37" s="21"/>
      <c r="E37" s="21"/>
      <c r="F37" s="13">
        <v>0</v>
      </c>
      <c r="G37" s="36">
        <v>30</v>
      </c>
      <c r="H37" s="14">
        <v>4</v>
      </c>
      <c r="I37" s="37">
        <f t="shared" si="3"/>
        <v>0</v>
      </c>
    </row>
    <row r="38" spans="1:9" x14ac:dyDescent="0.25">
      <c r="A38" s="51">
        <v>8047012</v>
      </c>
      <c r="B38" s="32" t="s">
        <v>33</v>
      </c>
      <c r="C38" s="20"/>
      <c r="D38" s="21"/>
      <c r="E38" s="21"/>
      <c r="F38" s="13">
        <v>0</v>
      </c>
      <c r="G38" s="36">
        <v>30</v>
      </c>
      <c r="H38" s="14">
        <v>4</v>
      </c>
      <c r="I38" s="37">
        <f t="shared" ref="I38:I43" si="4">F38*G38*H38</f>
        <v>0</v>
      </c>
    </row>
    <row r="39" spans="1:9" x14ac:dyDescent="0.25">
      <c r="A39" s="51">
        <v>8047013</v>
      </c>
      <c r="B39" s="32" t="s">
        <v>34</v>
      </c>
      <c r="C39" s="20"/>
      <c r="D39" s="21"/>
      <c r="E39" s="21"/>
      <c r="F39" s="13">
        <v>0</v>
      </c>
      <c r="G39" s="36">
        <v>30</v>
      </c>
      <c r="H39" s="14">
        <v>4</v>
      </c>
      <c r="I39" s="37">
        <f t="shared" si="4"/>
        <v>0</v>
      </c>
    </row>
    <row r="40" spans="1:9" x14ac:dyDescent="0.25">
      <c r="A40" s="51">
        <v>8047014</v>
      </c>
      <c r="B40" s="32" t="s">
        <v>35</v>
      </c>
      <c r="C40" s="20"/>
      <c r="D40" s="21"/>
      <c r="E40" s="21"/>
      <c r="F40" s="13">
        <v>0</v>
      </c>
      <c r="G40" s="36">
        <v>30</v>
      </c>
      <c r="H40" s="14">
        <v>4</v>
      </c>
      <c r="I40" s="37">
        <f t="shared" si="4"/>
        <v>0</v>
      </c>
    </row>
    <row r="41" spans="1:9" x14ac:dyDescent="0.25">
      <c r="A41" s="51">
        <v>8047015</v>
      </c>
      <c r="B41" s="32" t="s">
        <v>36</v>
      </c>
      <c r="C41" s="20"/>
      <c r="D41" s="21"/>
      <c r="E41" s="21"/>
      <c r="F41" s="13">
        <v>0</v>
      </c>
      <c r="G41" s="36">
        <v>30</v>
      </c>
      <c r="H41" s="14">
        <v>4</v>
      </c>
      <c r="I41" s="37">
        <f t="shared" si="4"/>
        <v>0</v>
      </c>
    </row>
    <row r="42" spans="1:9" x14ac:dyDescent="0.25">
      <c r="A42" s="51">
        <v>8047016</v>
      </c>
      <c r="B42" s="32" t="s">
        <v>37</v>
      </c>
      <c r="C42" s="20"/>
      <c r="D42" s="21"/>
      <c r="E42" s="21"/>
      <c r="F42" s="13">
        <v>0</v>
      </c>
      <c r="G42" s="36">
        <v>30</v>
      </c>
      <c r="H42" s="14">
        <v>4</v>
      </c>
      <c r="I42" s="37">
        <f t="shared" si="4"/>
        <v>0</v>
      </c>
    </row>
    <row r="43" spans="1:9" x14ac:dyDescent="0.25">
      <c r="A43" s="51">
        <v>8047017</v>
      </c>
      <c r="B43" s="32" t="s">
        <v>38</v>
      </c>
      <c r="C43" s="20"/>
      <c r="D43" s="21"/>
      <c r="E43" s="21"/>
      <c r="F43" s="13">
        <v>0</v>
      </c>
      <c r="G43" s="36">
        <v>30</v>
      </c>
      <c r="H43" s="14">
        <v>4</v>
      </c>
      <c r="I43" s="37">
        <f t="shared" si="4"/>
        <v>0</v>
      </c>
    </row>
    <row r="44" spans="1:9" x14ac:dyDescent="0.25">
      <c r="A44" s="73" t="s">
        <v>18</v>
      </c>
      <c r="B44" s="74"/>
      <c r="C44" s="74"/>
      <c r="D44" s="74"/>
      <c r="E44" s="74"/>
      <c r="F44" s="74"/>
      <c r="G44" s="74"/>
      <c r="H44" s="75"/>
      <c r="I44" s="17">
        <f>SUM(I29:I43)</f>
        <v>0</v>
      </c>
    </row>
    <row r="45" spans="1:9" x14ac:dyDescent="0.25">
      <c r="A45" s="10"/>
      <c r="B45" s="10"/>
      <c r="C45" s="10"/>
      <c r="D45" s="10"/>
      <c r="E45" s="10"/>
      <c r="F45" s="10"/>
      <c r="G45" s="10"/>
      <c r="H45" s="10"/>
      <c r="I45" s="12"/>
    </row>
    <row r="46" spans="1:9" x14ac:dyDescent="0.25">
      <c r="A46" s="72" t="s">
        <v>39</v>
      </c>
      <c r="B46" s="72"/>
      <c r="C46" s="72"/>
      <c r="D46" s="72"/>
      <c r="E46" s="72"/>
      <c r="F46" s="72"/>
      <c r="G46" s="72"/>
      <c r="H46" s="72"/>
      <c r="I46" s="72"/>
    </row>
    <row r="47" spans="1:9" x14ac:dyDescent="0.25">
      <c r="A47" s="64" t="s">
        <v>40</v>
      </c>
      <c r="B47" s="65"/>
      <c r="C47" s="65"/>
      <c r="D47" s="65"/>
      <c r="E47" s="66"/>
      <c r="F47" s="50" t="s">
        <v>41</v>
      </c>
      <c r="G47" s="50" t="s">
        <v>42</v>
      </c>
      <c r="H47" s="50" t="s">
        <v>7</v>
      </c>
      <c r="I47" s="50" t="s">
        <v>8</v>
      </c>
    </row>
    <row r="48" spans="1:9" x14ac:dyDescent="0.25">
      <c r="A48" s="67" t="s">
        <v>43</v>
      </c>
      <c r="B48" s="67"/>
      <c r="C48" s="67"/>
      <c r="D48" s="67"/>
      <c r="E48" s="67"/>
      <c r="F48" s="21"/>
      <c r="G48" s="14">
        <v>100</v>
      </c>
      <c r="H48" s="14">
        <v>4</v>
      </c>
      <c r="I48" s="37">
        <f>F48*G48*H48</f>
        <v>0</v>
      </c>
    </row>
    <row r="49" spans="1:9" ht="16.5" customHeight="1" x14ac:dyDescent="0.25">
      <c r="A49" s="67" t="s">
        <v>44</v>
      </c>
      <c r="B49" s="67"/>
      <c r="C49" s="67"/>
      <c r="D49" s="67"/>
      <c r="E49" s="67"/>
      <c r="F49" s="21"/>
      <c r="G49" s="14">
        <v>200</v>
      </c>
      <c r="H49" s="14">
        <v>4</v>
      </c>
      <c r="I49" s="37">
        <f>F49*G49*H49</f>
        <v>0</v>
      </c>
    </row>
    <row r="50" spans="1:9" ht="16.5" customHeight="1" x14ac:dyDescent="0.25">
      <c r="A50" s="69" t="s">
        <v>45</v>
      </c>
      <c r="B50" s="69"/>
      <c r="C50" s="69"/>
      <c r="D50" s="69"/>
      <c r="E50" s="69"/>
      <c r="F50" s="69"/>
      <c r="G50" s="69"/>
      <c r="H50" s="69"/>
      <c r="I50" s="17">
        <f>SUM(I48:I49)</f>
        <v>0</v>
      </c>
    </row>
    <row r="51" spans="1:9" ht="16.5" customHeight="1" x14ac:dyDescent="0.25">
      <c r="A51" s="10"/>
      <c r="B51" s="10"/>
      <c r="C51" s="10"/>
      <c r="D51" s="10"/>
      <c r="E51" s="10"/>
      <c r="F51" s="10"/>
      <c r="G51" s="10"/>
      <c r="H51" s="10"/>
      <c r="I51" s="12"/>
    </row>
    <row r="52" spans="1:9" ht="16.5" customHeight="1" x14ac:dyDescent="0.25">
      <c r="A52" s="71" t="s">
        <v>46</v>
      </c>
      <c r="B52" s="71"/>
      <c r="C52" s="71"/>
      <c r="D52" s="71"/>
      <c r="E52" s="71"/>
      <c r="F52" s="53" t="s">
        <v>46</v>
      </c>
      <c r="G52" s="53"/>
      <c r="H52" s="53"/>
      <c r="I52" s="53"/>
    </row>
    <row r="53" spans="1:9" ht="15" customHeight="1" x14ac:dyDescent="0.25">
      <c r="A53" s="68" t="s">
        <v>49</v>
      </c>
      <c r="B53" s="69"/>
      <c r="C53" s="69"/>
      <c r="D53" s="69"/>
      <c r="E53" s="69"/>
      <c r="F53" s="56"/>
      <c r="G53" s="14"/>
      <c r="H53" s="14"/>
      <c r="I53" s="14"/>
    </row>
    <row r="54" spans="1:9" ht="15" customHeight="1" x14ac:dyDescent="0.25">
      <c r="A54" s="10"/>
      <c r="B54" s="10"/>
      <c r="C54" s="10"/>
      <c r="D54" s="10"/>
      <c r="E54" s="10"/>
      <c r="F54" s="54"/>
      <c r="G54" s="52"/>
      <c r="H54" s="52"/>
      <c r="I54" s="52"/>
    </row>
    <row r="55" spans="1:9" ht="15" customHeight="1" x14ac:dyDescent="0.25">
      <c r="A55" s="10"/>
      <c r="B55" s="10"/>
      <c r="C55" s="10"/>
      <c r="D55" s="10"/>
      <c r="E55" s="10"/>
      <c r="F55" s="54"/>
      <c r="G55" s="52"/>
      <c r="H55" s="52"/>
      <c r="I55" s="52"/>
    </row>
    <row r="56" spans="1:9" ht="15" customHeight="1" x14ac:dyDescent="0.25">
      <c r="A56" s="10"/>
      <c r="B56" s="10"/>
      <c r="C56" s="10"/>
      <c r="D56" s="10"/>
      <c r="E56" s="10"/>
      <c r="F56" s="54"/>
      <c r="G56" s="52"/>
      <c r="H56" s="52"/>
      <c r="I56" s="52"/>
    </row>
    <row r="57" spans="1:9" x14ac:dyDescent="0.25">
      <c r="A57" s="70" t="s">
        <v>47</v>
      </c>
      <c r="B57" s="70"/>
      <c r="C57" s="70"/>
      <c r="D57" s="70"/>
      <c r="E57" s="70"/>
      <c r="F57" s="70"/>
      <c r="G57" s="70"/>
      <c r="H57" s="70"/>
      <c r="I57" s="55">
        <f>I11+I19+I25+I44+I50</f>
        <v>0</v>
      </c>
    </row>
  </sheetData>
  <mergeCells count="17">
    <mergeCell ref="A46:I46"/>
    <mergeCell ref="A44:H44"/>
    <mergeCell ref="A25:H25"/>
    <mergeCell ref="A19:H19"/>
    <mergeCell ref="A2:I2"/>
    <mergeCell ref="A27:I27"/>
    <mergeCell ref="A21:I21"/>
    <mergeCell ref="A13:I13"/>
    <mergeCell ref="A4:I4"/>
    <mergeCell ref="A11:H11"/>
    <mergeCell ref="A47:E47"/>
    <mergeCell ref="A48:E48"/>
    <mergeCell ref="A49:E49"/>
    <mergeCell ref="A53:E53"/>
    <mergeCell ref="A57:H57"/>
    <mergeCell ref="A50:H50"/>
    <mergeCell ref="A52:E52"/>
  </mergeCells>
  <pageMargins left="0.7" right="0.7" top="0.75" bottom="0.75" header="0.3" footer="0.3"/>
  <pageSetup paperSize="9" orientation="portrait" r:id="rId1"/>
  <ignoredErrors>
    <ignoredError sqref="A2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A36DFDC97E414A92A0EE94C242E476" ma:contentTypeVersion="6" ma:contentTypeDescription="Een nieuw document maken." ma:contentTypeScope="" ma:versionID="884824cebe15ca536b0014e91d5aed78">
  <xsd:schema xmlns:xsd="http://www.w3.org/2001/XMLSchema" xmlns:xs="http://www.w3.org/2001/XMLSchema" xmlns:p="http://schemas.microsoft.com/office/2006/metadata/properties" xmlns:ns2="dc6633d4-bcde-468b-820b-db06da1c9d74" xmlns:ns3="365fc44e-f9de-4b39-a5b8-d7137a89f1e9" targetNamespace="http://schemas.microsoft.com/office/2006/metadata/properties" ma:root="true" ma:fieldsID="cda27234b74fc17598ab52a3d7eb5092" ns2:_="" ns3:_="">
    <xsd:import namespace="dc6633d4-bcde-468b-820b-db06da1c9d74"/>
    <xsd:import namespace="365fc44e-f9de-4b39-a5b8-d7137a89f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33d4-bcde-468b-820b-db06da1c9d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fc44e-f9de-4b39-a5b8-d7137a89f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E0573-7B13-435E-BEF7-CB94A6B0B8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6633d4-bcde-468b-820b-db06da1c9d74"/>
    <ds:schemaRef ds:uri="365fc44e-f9de-4b39-a5b8-d7137a89f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BD5400-A87D-45BA-BB80-DB2301FDA63B}">
  <ds:schemaRefs>
    <ds:schemaRef ds:uri="http://schemas.microsoft.com/office/infopath/2007/PartnerControls"/>
    <ds:schemaRef ds:uri="http://purl.org/dc/terms/"/>
    <ds:schemaRef ds:uri="dc6633d4-bcde-468b-820b-db06da1c9d74"/>
    <ds:schemaRef ds:uri="http://schemas.microsoft.com/office/2006/documentManagement/types"/>
    <ds:schemaRef ds:uri="http://schemas.microsoft.com/office/2006/metadata/properties"/>
    <ds:schemaRef ds:uri="http://purl.org/dc/dcmitype/"/>
    <ds:schemaRef ds:uri="365fc44e-f9de-4b39-a5b8-d7137a89f1e9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376D2E-316C-4BDD-B469-A64B86C30F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Toelichting</vt:lpstr>
      <vt:lpstr>2. 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2024-12-03T14:50:15Z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0x010100E2A36DFDC97E414A92A0EE94C242E476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